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6" hidden="1">'Обращения по заболеванию'!$A$8:$J$25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16">'Обращения по заболеванию'!$A$1:$L$25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3" i="90"/>
  <c r="E310" i="77"/>
  <c r="E299"/>
  <c r="F25" i="86"/>
  <c r="C25"/>
  <c r="I24"/>
  <c r="H24"/>
  <c r="E24"/>
  <c r="I23"/>
  <c r="H23"/>
  <c r="E23"/>
  <c r="J23" s="1"/>
  <c r="I22"/>
  <c r="H22"/>
  <c r="E22"/>
  <c r="J22" s="1"/>
  <c r="I21"/>
  <c r="H21"/>
  <c r="E21"/>
  <c r="I20"/>
  <c r="H20"/>
  <c r="E20"/>
  <c r="I19"/>
  <c r="H19"/>
  <c r="E19"/>
  <c r="J19" s="1"/>
  <c r="I18"/>
  <c r="H18"/>
  <c r="E18"/>
  <c r="J18" s="1"/>
  <c r="I17"/>
  <c r="H17"/>
  <c r="E17"/>
  <c r="I16"/>
  <c r="H16"/>
  <c r="E16"/>
  <c r="I15"/>
  <c r="H15"/>
  <c r="E15"/>
  <c r="J15" s="1"/>
  <c r="I14"/>
  <c r="H14"/>
  <c r="E14"/>
  <c r="J14" s="1"/>
  <c r="I13"/>
  <c r="I25" s="1"/>
  <c r="H13"/>
  <c r="E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J13" i="86" l="1"/>
  <c r="J17"/>
  <c r="J21"/>
  <c r="J16"/>
  <c r="J20"/>
  <c r="J24"/>
  <c r="F60" i="69"/>
  <c r="I60"/>
  <c r="F37"/>
  <c r="I37"/>
  <c r="F22"/>
  <c r="I22"/>
  <c r="I7"/>
  <c r="F7"/>
  <c r="I60" i="71"/>
  <c r="F60"/>
  <c r="F37"/>
  <c r="I37"/>
  <c r="I22"/>
  <c r="F22"/>
  <c r="F7"/>
  <c r="I7"/>
  <c r="F60" i="70"/>
  <c r="I60"/>
  <c r="I37"/>
  <c r="F37"/>
  <c r="F22"/>
  <c r="I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<sst xmlns="http://schemas.openxmlformats.org/spreadsheetml/2006/main" count="3028" uniqueCount="864">
  <si>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</si>
  <si>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</si>
  <si>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</si>
  <si>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</si>
  <si>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</si>
  <si>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</si>
  <si>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</si>
  <si>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</si>
  <si>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</si>
  <si>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</si>
  <si>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</si>
  <si>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</si>
  <si>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</si>
  <si>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</si>
  <si>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</si>
  <si>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</si>
  <si>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</si>
  <si>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</si>
  <si>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</si>
  <si>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</si>
  <si>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</si>
  <si>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</si>
  <si>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</si>
  <si>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</si>
  <si>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</si>
  <si>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</si>
  <si>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</si>
  <si>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</si>
  <si>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</si>
  <si>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</si>
  <si>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</si>
  <si>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</si>
  <si>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</si>
  <si>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</si>
  <si>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</si>
  <si>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</si>
  <si>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</si>
  <si>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</si>
  <si>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</si>
  <si>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</si>
  <si>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</si>
  <si>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</si>
  <si>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</si>
  <si>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</si>
  <si>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</si>
  <si>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</si>
  <si>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</si>
  <si>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</si>
  <si>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</si>
  <si>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</si>
  <si>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</si>
  <si>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</si>
  <si>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</si>
  <si>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</si>
  <si>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</si>
  <si>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</si>
  <si>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</si>
  <si>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</si>
  <si>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</si>
  <si>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</si>
  <si>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</si>
  <si>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</si>
  <si>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</si>
  <si>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</si>
  <si>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</si>
  <si>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</si>
  <si>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</si>
  <si>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</si>
  <si>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</si>
  <si>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</si>
  <si>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</si>
  <si>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</si>
  <si>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</si>
  <si>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</si>
  <si>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</si>
  <si>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</si>
  <si>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</si>
  <si>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</si>
  <si>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</si>
  <si>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"ДГП № 3"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</si>
  <si>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</si>
  <si>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</si>
  <si>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</si>
  <si>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</si>
  <si>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</si>
  <si>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</si>
  <si>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</si>
  <si>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</si>
  <si>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</si>
  <si>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</si>
  <si>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</si>
  <si>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</si>
  <si>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</si>
  <si>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</si>
  <si>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</si>
  <si>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</si>
  <si>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</si>
  <si>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</si>
  <si>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</si>
  <si>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</si>
  <si>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</si>
  <si>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</si>
  <si>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</si>
  <si>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</si>
  <si>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</si>
  <si>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</si>
  <si>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</si>
  <si>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</si>
  <si>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</si>
  <si>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</si>
  <si>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</si>
  <si>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</si>
  <si>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</si>
  <si>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</si>
  <si>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</si>
  <si>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</si>
  <si>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</si>
  <si>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</si>
  <si>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</si>
  <si>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</si>
  <si>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</si>
  <si>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</si>
  <si>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</si>
  <si>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</si>
  <si>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</si>
  <si>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</si>
  <si>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</si>
  <si>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</si>
  <si>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</si>
  <si>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</si>
  <si>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</si>
  <si>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</si>
  <si>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</si>
  <si>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</si>
  <si>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</si>
  <si>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</si>
  <si>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</si>
  <si>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</si>
  <si>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</si>
  <si>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</si>
  <si>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</si>
  <si>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</si>
  <si>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</si>
  <si>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</si>
  <si>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</si>
  <si>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</si>
  <si>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</si>
  <si>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</si>
  <si>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</si>
  <si>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</si>
  <si>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</si>
  <si>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</si>
  <si>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</si>
  <si>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</si>
  <si>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</si>
  <si>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</si>
  <si>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</si>
  <si>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</si>
  <si>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</si>
  <si>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</si>
  <si>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</si>
  <si>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</si>
  <si>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</si>
  <si>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</si>
  <si>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</si>
  <si>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</si>
  <si>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</si>
  <si>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</si>
  <si>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</si>
  <si>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</si>
  <si>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</si>
  <si>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</si>
  <si>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</si>
  <si>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</si>
  <si>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</si>
  <si>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</si>
  <si>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</si>
  <si>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</si>
  <si>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</si>
  <si>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</si>
  <si>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</si>
  <si>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</si>
  <si>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</si>
  <si>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</si>
  <si>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</si>
  <si>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</si>
  <si>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</si>
  <si>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</si>
  <si>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</si>
  <si>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</si>
  <si>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</si>
  <si>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</si>
  <si>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</si>
  <si>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</si>
  <si>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</si>
  <si>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</si>
  <si>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</si>
  <si>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</si>
  <si>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</si>
  <si>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</si>
  <si>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</si>
  <si>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</si>
  <si>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</si>
  <si>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</si>
  <si>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</si>
  <si>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</si>
  <si>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</si>
  <si>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</si>
  <si>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</si>
  <si>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</si>
  <si>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</si>
  <si>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</si>
  <si>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</si>
  <si>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</si>
  <si>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</si>
  <si>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</si>
  <si>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</si>
  <si>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</si>
  <si>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</si>
  <si>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</si>
  <si>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</si>
  <si>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</si>
  <si>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</si>
  <si>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</si>
  <si>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</si>
  <si>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</si>
  <si>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</si>
  <si>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</si>
  <si>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</si>
  <si>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</si>
  <si>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</si>
  <si>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</si>
  <si>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</si>
  <si>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</si>
  <si>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</si>
  <si>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</si>
  <si>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</si>
  <si>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</si>
  <si>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</si>
  <si>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</si>
  <si>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</si>
  <si>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</si>
  <si>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</si>
  <si>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</si>
  <si>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</si>
  <si>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</si>
  <si>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</si>
  <si>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</si>
  <si>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</si>
  <si>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</si>
  <si>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</si>
  <si>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</si>
  <si>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</si>
  <si>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</si>
  <si>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</si>
  <si>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</si>
  <si>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</si>
  <si>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</si>
  <si>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</si>
  <si>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</si>
  <si>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</si>
  <si>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</si>
  <si>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</si>
  <si>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</si>
  <si>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</si>
  <si>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</si>
  <si>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</si>
  <si>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</si>
  <si>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</si>
  <si>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</si>
  <si>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</si>
  <si>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</si>
  <si>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</si>
  <si>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</si>
  <si>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</si>
  <si>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</si>
  <si>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</si>
  <si>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</si>
  <si>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</si>
  <si>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</si>
  <si>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</si>
  <si>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</si>
  <si>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</si>
  <si>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</si>
  <si>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</si>
  <si>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</si>
  <si>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</si>
  <si>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</si>
  <si>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</si>
  <si>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</si>
  <si>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</si>
  <si>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</si>
  <si>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</si>
  <si>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</si>
  <si>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</si>
  <si>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</si>
  <si>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</si>
  <si>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</si>
  <si>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</si>
  <si>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</si>
  <si>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</si>
  <si>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</si>
  <si>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</si>
  <si>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</si>
  <si>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</si>
  <si>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</si>
  <si>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</si>
  <si>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</si>
  <si>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</si>
  <si>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</si>
  <si>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</si>
  <si>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</si>
  <si>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</si>
  <si>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</si>
  <si>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</si>
  <si>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</si>
  <si>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</si>
  <si>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</si>
  <si>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</si>
  <si>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</si>
  <si>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</si>
  <si>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</si>
  <si>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</si>
  <si>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</si>
  <si>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</si>
  <si>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</si>
  <si>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</si>
  <si>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</si>
  <si>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</si>
  <si>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</si>
  <si>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</si>
  <si>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</si>
  <si>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</si>
  <si>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</si>
  <si>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</si>
  <si>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</si>
  <si>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</si>
  <si>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</si>
  <si>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</si>
  <si>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</si>
  <si>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</si>
  <si>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</si>
  <si>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</si>
  <si>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</si>
  <si>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</si>
  <si>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</si>
  <si>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</si>
  <si>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</si>
  <si>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</si>
  <si>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</si>
  <si>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</si>
  <si>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</si>
  <si>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</si>
  <si>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</si>
  <si>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</si>
  <si>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</si>
  <si>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</si>
  <si>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</si>
  <si>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</si>
  <si>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</si>
  <si>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</si>
  <si>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</si>
  <si>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</si>
  <si>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</si>
  <si>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</si>
  <si>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</si>
  <si>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</si>
  <si>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</si>
  <si>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</si>
  <si>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</si>
  <si>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</si>
  <si>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</si>
  <si>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</si>
  <si>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</si>
  <si>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</si>
  <si>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</si>
  <si>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</si>
  <si>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</si>
  <si>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</si>
  <si>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</si>
  <si>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</si>
  <si>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</si>
  <si>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</si>
  <si>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</si>
  <si>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</si>
  <si>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</si>
  <si>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</si>
  <si>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</si>
  <si>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</si>
  <si>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</si>
  <si>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</si>
  <si>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</si>
  <si>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</si>
  <si>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</si>
  <si>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</si>
  <si>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</si>
  <si>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</si>
  <si>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</si>
  <si>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</si>
  <si>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</si>
  <si>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</si>
  <si>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</si>
  <si>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</si>
  <si>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</si>
  <si>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</si>
  <si>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</si>
  <si>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</si>
  <si>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</si>
  <si>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</si>
  <si>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</si>
  <si>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</si>
  <si>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</si>
  <si>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</si>
  <si>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</si>
  <si>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</si>
  <si>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</si>
  <si>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</si>
  <si>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</si>
  <si>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</si>
  <si>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</si>
  <si>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</si>
  <si>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</si>
  <si>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</si>
  <si>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</si>
  <si>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</si>
  <si>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</si>
  <si>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</si>
  <si>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</si>
  <si>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</si>
  <si>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</si>
  <si>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</si>
  <si>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</si>
  <si>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</si>
  <si>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</si>
  <si>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</si>
  <si>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</si>
  <si>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</si>
  <si>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</si>
  <si>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</si>
  <si>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</si>
  <si>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</si>
  <si>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</si>
  <si>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</si>
  <si>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</si>
  <si>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</si>
  <si>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</si>
  <si>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</si>
  <si>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</si>
  <si>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</si>
  <si>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</si>
  <si>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</si>
  <si>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</si>
  <si>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</si>
  <si>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</si>
  <si>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</si>
  <si>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</si>
  <si>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</si>
  <si>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</si>
  <si>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</si>
  <si>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</si>
  <si>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</si>
  <si>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</si>
  <si>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</si>
  <si>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</si>
  <si>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</si>
  <si>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</si>
  <si>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</si>
  <si>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</si>
  <si>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</si>
  <si>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</si>
  <si>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</si>
  <si>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</si>
  <si>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</si>
  <si>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</si>
  <si>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</si>
  <si>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</si>
  <si>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</si>
  <si>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</si>
  <si>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</si>
  <si>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</si>
  <si>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</si>
  <si>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</si>
  <si>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</si>
  <si>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</si>
  <si>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</si>
  <si>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</si>
  <si>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</si>
  <si>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</si>
  <si>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</si>
  <si>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</si>
  <si>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</si>
  <si>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</si>
  <si>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</si>
  <si>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</si>
  <si>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</si>
  <si>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</si>
  <si>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</si>
  <si>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</si>
  <si>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</si>
  <si>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</si>
  <si>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</si>
  <si>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</si>
  <si>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</si>
  <si>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</si>
  <si>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</si>
  <si>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</si>
  <si>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</si>
  <si>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</si>
  <si>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</si>
  <si>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</si>
  <si>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</si>
  <si>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</si>
  <si>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</si>
  <si>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</si>
  <si>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</si>
  <si>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</si>
  <si>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</si>
  <si>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</si>
  <si>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</si>
  <si>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</si>
  <si>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</si>
  <si>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</si>
  <si>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</si>
  <si>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</si>
  <si>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</si>
  <si>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</si>
  <si>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</si>
  <si>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</si>
  <si>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</si>
  <si>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</si>
  <si>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</si>
  <si>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</si>
  <si>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</si>
  <si>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</si>
  <si>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</si>
  <si>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</si>
  <si>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</si>
  <si>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</si>
  <si>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</si>
  <si>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</si>
  <si>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</si>
  <si>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</si>
  <si>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</si>
  <si>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</si>
  <si>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</si>
  <si>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</si>
  <si>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</si>
  <si>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</si>
  <si>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</si>
  <si>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</si>
  <si>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</si>
  <si>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</si>
  <si>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</si>
  <si>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</si>
  <si>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</si>
  <si>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</si>
  <si>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</si>
  <si>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</si>
  <si>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</si>
  <si>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</si>
  <si>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</si>
  <si>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</si>
  <si>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</si>
  <si>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</si>
  <si>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</si>
  <si>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</si>
  <si>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</si>
  <si>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</si>
  <si>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</si>
  <si>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</si>
  <si>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</si>
  <si>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</si>
  <si>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</si>
  <si>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</si>
  <si>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</si>
  <si>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</si>
  <si>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</si>
  <si>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</si>
  <si>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</si>
  <si>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</si>
  <si>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</si>
  <si>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</si>
  <si>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</si>
  <si>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</si>
  <si>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</si>
  <si>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</si>
  <si>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</si>
  <si>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</si>
  <si>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</si>
  <si>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</si>
  <si>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</si>
  <si>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</si>
  <si>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</si>
  <si>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</si>
  <si>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</si>
  <si>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</si>
  <si>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</si>
  <si>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</si>
  <si>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</si>
  <si>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</si>
  <si>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</si>
  <si>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</si>
  <si>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</si>
  <si>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</si>
  <si>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</si>
  <si>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</si>
  <si>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</si>
  <si>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</si>
  <si>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</si>
  <si>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</si>
  <si>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</si>
  <si>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</si>
  <si>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</si>
  <si>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</si>
  <si>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</si>
  <si>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</si>
  <si>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</si>
  <si>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</si>
  <si>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</si>
  <si>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</si>
  <si>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</si>
  <si>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</si>
  <si>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</si>
  <si>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</si>
  <si>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</si>
  <si>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</si>
  <si>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</si>
  <si>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</si>
  <si>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</si>
  <si>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</si>
  <si>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</si>
  <si>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</si>
  <si>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</si>
  <si>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</si>
  <si>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</si>
  <si>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</si>
  <si>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</si>
  <si>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</si>
  <si>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</si>
  <si>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</si>
  <si>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</si>
  <si>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</si>
  <si>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</si>
  <si>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</si>
  <si>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</si>
  <si>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</si>
  <si>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</si>
  <si>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</si>
  <si>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</si>
  <si>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</si>
  <si>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</si>
  <si>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</si>
  <si>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</si>
  <si>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</si>
  <si>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</si>
  <si>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</si>
  <si>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</si>
  <si>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</si>
  <si>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</si>
  <si>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</si>
  <si>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</si>
  <si>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</si>
  <si>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</si>
  <si>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</si>
  <si>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</si>
  <si>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</si>
  <si>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</si>
  <si>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</si>
  <si>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</si>
  <si>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</si>
  <si>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</si>
  <si>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</si>
  <si>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</si>
  <si>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</si>
  <si>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</si>
  <si>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</si>
  <si>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</si>
  <si>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</si>
  <si>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</si>
  <si>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</si>
  <si>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</si>
  <si>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</si>
  <si>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</si>
  <si>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</si>
  <si>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</si>
  <si>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</si>
  <si>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</si>
  <si>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</si>
  <si>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</si>
  <si>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</si>
  <si>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</si>
  <si>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</si>
  <si>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</si>
  <si>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</si>
  <si>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</si>
  <si>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</si>
  <si>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</si>
  <si>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</si>
  <si>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</si>
  <si>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</si>
  <si>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</si>
  <si>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</si>
  <si>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</si>
  <si>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</si>
  <si>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</si>
  <si>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</si>
  <si>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</si>
  <si>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</si>
  <si>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</si>
  <si>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</si>
  <si>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</si>
  <si>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</si>
  <si>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</si>
  <si>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</si>
  <si>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</si>
  <si>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</si>
  <si>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</si>
  <si>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</si>
  <si>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</si>
  <si>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</si>
  <si>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</si>
  <si>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</si>
  <si>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</si>
  <si>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</si>
  <si>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</si>
  <si>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</si>
  <si>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</si>
  <si>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</si>
  <si>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</si>
  <si>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</si>
  <si>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</si>
  <si>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</si>
  <si>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</si>
  <si>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</si>
  <si>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</si>
  <si>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</si>
  <si>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</si>
  <si>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</si>
  <si>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</si>
  <si>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</si>
  <si>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</si>
  <si>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</si>
  <si>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</si>
  <si>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</si>
  <si>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</si>
  <si>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</si>
  <si>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</si>
  <si>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</si>
  <si>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</si>
  <si>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</si>
  <si>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</si>
  <si>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</si>
  <si>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</si>
  <si>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</si>
  <si>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</si>
  <si>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</si>
  <si>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</si>
  <si>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</si>
  <si>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</si>
  <si>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</si>
  <si>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</si>
  <si>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</si>
  <si>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</si>
  <si>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</si>
  <si>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</si>
  <si>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</si>
  <si>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</si>
  <si>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</si>
  <si>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</si>
  <si>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</si>
  <si>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</si>
  <si>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</si>
  <si>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</si>
  <si>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</si>
  <si>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</si>
  <si>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</si>
  <si>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</si>
  <si>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</si>
  <si>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</si>
  <si>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</si>
  <si>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</si>
  <si>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</si>
  <si>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</si>
  <si>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</si>
  <si>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</si>
  <si>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</si>
  <si>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</si>
  <si>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</si>
  <si>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</si>
  <si>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</si>
  <si>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</si>
  <si>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</si>
  <si>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</si>
  <si>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</si>
  <si>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</si>
  <si>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</si>
  <si>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</si>
  <si>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</si>
  <si>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</si>
  <si>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</si>
  <si>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</si>
  <si>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</si>
  <si>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</si>
  <si>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</si>
  <si>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</si>
  <si>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</si>
  <si>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</si>
  <si>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</si>
  <si>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</si>
  <si>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</si>
  <si>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</si>
  <si>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</si>
  <si>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</si>
  <si>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</si>
  <si>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</si>
  <si>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</si>
  <si>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</si>
  <si>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</si>
  <si>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</si>
  <si>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</si>
  <si>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</si>
  <si>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</si>
  <si>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</si>
  <si>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</si>
  <si>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</si>
  <si>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</si>
  <si>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</si>
  <si>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</si>
  <si>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</si>
  <si>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</si>
  <si>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</si>
  <si>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</si>
  <si>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</si>
  <si>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</si>
  <si>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</si>
  <si>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</si>
  <si>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</si>
  <si>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</si>
  <si>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</si>
  <si>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</si>
  <si>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</si>
  <si>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</si>
  <si>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</si>
  <si>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</si>
  <si>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</si>
  <si>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</si>
  <si>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</si>
  <si>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</si>
  <si>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</si>
  <si>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</si>
  <si>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</si>
  <si>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</si>
  <si>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</si>
  <si>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</si>
  <si>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</si>
  <si>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</si>
  <si>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</si>
  <si>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</si>
  <si>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</si>
  <si>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</si>
  <si>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</si>
  <si>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школа сахарного диабета (дети)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</si>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</sst>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300024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750</v>
      </c>
      <c r="R10" s="76">
        <v>300</v>
      </c>
      <c r="S10" s="76">
        <v>450</v>
      </c>
      <c r="T10" s="76">
        <v>984</v>
      </c>
      <c r="U10" s="37">
        <v>3.8</v>
      </c>
      <c r="V10" s="38">
        <f t="shared" ref="V10:V56" si="6">ROUND(T10*U10,0)</f>
        <v>3739</v>
      </c>
      <c r="W10" s="69">
        <f t="shared" ref="W10:W56" si="7">P10+Q10+V10</f>
        <v>4489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750</v>
      </c>
      <c r="AB10" s="38">
        <f t="shared" ref="AB10:AB56" si="12">H10+R10</f>
        <v>300</v>
      </c>
      <c r="AC10" s="38">
        <f t="shared" ref="AC10:AC56" si="13">I10+S10</f>
        <v>450</v>
      </c>
      <c r="AD10" s="38">
        <f t="shared" ref="AD10:AD56" si="14">J10+T10</f>
        <v>984</v>
      </c>
      <c r="AE10" s="38">
        <f t="shared" ref="AE10:AE56" si="15">L10+V10</f>
        <v>3739</v>
      </c>
      <c r="AF10" s="38">
        <f t="shared" ref="AF10:AF56" si="16">M10+W10</f>
        <v>4489</v>
      </c>
      <c r="AG10" s="104">
        <v>5282</v>
      </c>
      <c r="AH10" s="105">
        <f t="shared" ref="AH10:AH56" si="17">IFERROR(ROUND(AF10/AG10,0),"")</f>
        <v>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318</v>
      </c>
      <c r="R11" s="76">
        <v>36</v>
      </c>
      <c r="S11" s="76">
        <v>282</v>
      </c>
      <c r="T11" s="76">
        <v>1190</v>
      </c>
      <c r="U11" s="41">
        <v>2.6</v>
      </c>
      <c r="V11" s="44">
        <f t="shared" si="6"/>
        <v>3094</v>
      </c>
      <c r="W11" s="84">
        <f t="shared" si="7"/>
        <v>3412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318</v>
      </c>
      <c r="AB11" s="44">
        <f t="shared" si="12"/>
        <v>36</v>
      </c>
      <c r="AC11" s="44">
        <f t="shared" si="13"/>
        <v>282</v>
      </c>
      <c r="AD11" s="44">
        <f t="shared" si="14"/>
        <v>1190</v>
      </c>
      <c r="AE11" s="44">
        <f t="shared" si="15"/>
        <v>3094</v>
      </c>
      <c r="AF11" s="44">
        <f t="shared" si="16"/>
        <v>3412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260</v>
      </c>
      <c r="R13" s="76">
        <v>20</v>
      </c>
      <c r="S13" s="76">
        <v>240</v>
      </c>
      <c r="T13" s="76">
        <v>690</v>
      </c>
      <c r="U13" s="41">
        <v>2.2000000000000002</v>
      </c>
      <c r="V13" s="44">
        <f t="shared" si="6"/>
        <v>1518</v>
      </c>
      <c r="W13" s="84">
        <f t="shared" si="7"/>
        <v>1778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260</v>
      </c>
      <c r="AB13" s="44">
        <f t="shared" si="12"/>
        <v>20</v>
      </c>
      <c r="AC13" s="44">
        <f t="shared" si="13"/>
        <v>240</v>
      </c>
      <c r="AD13" s="44">
        <f t="shared" si="14"/>
        <v>690</v>
      </c>
      <c r="AE13" s="44">
        <f t="shared" si="15"/>
        <v>1518</v>
      </c>
      <c r="AF13" s="44">
        <f t="shared" si="16"/>
        <v>1778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2898</v>
      </c>
      <c r="R19" s="76">
        <v>1350</v>
      </c>
      <c r="S19" s="76">
        <v>1548</v>
      </c>
      <c r="T19" s="76">
        <v>504</v>
      </c>
      <c r="U19" s="41">
        <v>2.4</v>
      </c>
      <c r="V19" s="44">
        <f t="shared" si="6"/>
        <v>1210</v>
      </c>
      <c r="W19" s="84">
        <f t="shared" si="7"/>
        <v>4108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2898</v>
      </c>
      <c r="AB19" s="44">
        <f t="shared" si="12"/>
        <v>1350</v>
      </c>
      <c r="AC19" s="44">
        <f t="shared" si="13"/>
        <v>1548</v>
      </c>
      <c r="AD19" s="44">
        <f t="shared" si="14"/>
        <v>504</v>
      </c>
      <c r="AE19" s="44">
        <f t="shared" si="15"/>
        <v>1210</v>
      </c>
      <c r="AF19" s="44">
        <f t="shared" si="16"/>
        <v>4108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900</v>
      </c>
      <c r="R24" s="76">
        <v>0</v>
      </c>
      <c r="S24" s="76">
        <v>900</v>
      </c>
      <c r="T24" s="76">
        <v>360</v>
      </c>
      <c r="U24" s="41">
        <v>3.1</v>
      </c>
      <c r="V24" s="44">
        <f t="shared" si="6"/>
        <v>1116</v>
      </c>
      <c r="W24" s="84">
        <f t="shared" si="7"/>
        <v>2016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900</v>
      </c>
      <c r="AB24" s="44">
        <f t="shared" si="12"/>
        <v>0</v>
      </c>
      <c r="AC24" s="44">
        <f t="shared" si="13"/>
        <v>900</v>
      </c>
      <c r="AD24" s="44">
        <f t="shared" si="14"/>
        <v>360</v>
      </c>
      <c r="AE24" s="44">
        <f t="shared" si="15"/>
        <v>1116</v>
      </c>
      <c r="AF24" s="44">
        <f t="shared" si="16"/>
        <v>2016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2136</v>
      </c>
      <c r="R26" s="76">
        <v>300</v>
      </c>
      <c r="S26" s="76">
        <v>1836</v>
      </c>
      <c r="T26" s="76">
        <v>2952</v>
      </c>
      <c r="U26" s="41">
        <v>2.9</v>
      </c>
      <c r="V26" s="44">
        <f t="shared" si="6"/>
        <v>8561</v>
      </c>
      <c r="W26" s="84">
        <f t="shared" si="7"/>
        <v>10697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2136</v>
      </c>
      <c r="AB26" s="44">
        <f t="shared" si="12"/>
        <v>300</v>
      </c>
      <c r="AC26" s="44">
        <f t="shared" si="13"/>
        <v>1836</v>
      </c>
      <c r="AD26" s="44">
        <f t="shared" si="14"/>
        <v>2952</v>
      </c>
      <c r="AE26" s="44">
        <f t="shared" si="15"/>
        <v>8561</v>
      </c>
      <c r="AF26" s="44">
        <f t="shared" si="16"/>
        <v>10697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225</v>
      </c>
      <c r="R28" s="76">
        <v>0</v>
      </c>
      <c r="S28" s="76">
        <v>225</v>
      </c>
      <c r="T28" s="76">
        <v>300</v>
      </c>
      <c r="U28" s="41">
        <v>2</v>
      </c>
      <c r="V28" s="44">
        <f t="shared" si="6"/>
        <v>600</v>
      </c>
      <c r="W28" s="84">
        <f t="shared" si="7"/>
        <v>825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225</v>
      </c>
      <c r="AB28" s="44">
        <f t="shared" si="12"/>
        <v>0</v>
      </c>
      <c r="AC28" s="44">
        <f t="shared" si="13"/>
        <v>225</v>
      </c>
      <c r="AD28" s="44">
        <f t="shared" si="14"/>
        <v>300</v>
      </c>
      <c r="AE28" s="44">
        <f t="shared" si="15"/>
        <v>600</v>
      </c>
      <c r="AF28" s="44">
        <f t="shared" si="16"/>
        <v>825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1650</v>
      </c>
      <c r="R31" s="76">
        <v>300</v>
      </c>
      <c r="S31" s="76">
        <v>1350</v>
      </c>
      <c r="T31" s="76">
        <v>3840</v>
      </c>
      <c r="U31" s="42">
        <v>4.0999999999999996</v>
      </c>
      <c r="V31" s="44">
        <f t="shared" si="6"/>
        <v>15744</v>
      </c>
      <c r="W31" s="84">
        <f t="shared" si="7"/>
        <v>17394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1650</v>
      </c>
      <c r="AB31" s="44">
        <f t="shared" si="12"/>
        <v>300</v>
      </c>
      <c r="AC31" s="44">
        <f t="shared" si="13"/>
        <v>1350</v>
      </c>
      <c r="AD31" s="44">
        <f t="shared" si="14"/>
        <v>3840</v>
      </c>
      <c r="AE31" s="44">
        <f t="shared" si="15"/>
        <v>15744</v>
      </c>
      <c r="AF31" s="44">
        <f t="shared" si="16"/>
        <v>17394</v>
      </c>
      <c r="AG31" s="106">
        <v>4910</v>
      </c>
      <c r="AH31" s="107">
        <f t="shared" si="17"/>
        <v>4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1650</v>
      </c>
      <c r="R33" s="76">
        <v>300</v>
      </c>
      <c r="S33" s="76">
        <v>1350</v>
      </c>
      <c r="T33" s="76">
        <v>1512</v>
      </c>
      <c r="U33" s="42">
        <v>3.8</v>
      </c>
      <c r="V33" s="44">
        <f t="shared" si="6"/>
        <v>5746</v>
      </c>
      <c r="W33" s="84">
        <f t="shared" si="7"/>
        <v>7396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1650</v>
      </c>
      <c r="AB33" s="44">
        <f t="shared" si="12"/>
        <v>300</v>
      </c>
      <c r="AC33" s="44">
        <f t="shared" si="13"/>
        <v>1350</v>
      </c>
      <c r="AD33" s="44">
        <f t="shared" si="14"/>
        <v>1512</v>
      </c>
      <c r="AE33" s="44">
        <f t="shared" si="15"/>
        <v>5746</v>
      </c>
      <c r="AF33" s="44">
        <f t="shared" si="16"/>
        <v>7396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34508</v>
      </c>
      <c r="H34" s="5">
        <v>34508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34508</v>
      </c>
      <c r="N34" s="81">
        <v>2623</v>
      </c>
      <c r="O34" s="77">
        <v>10750</v>
      </c>
      <c r="P34" s="3">
        <f t="shared" si="4"/>
        <v>13373</v>
      </c>
      <c r="Q34" s="38">
        <f t="shared" si="5"/>
        <v>12288</v>
      </c>
      <c r="R34" s="76">
        <v>9048</v>
      </c>
      <c r="S34" s="93">
        <v>3240</v>
      </c>
      <c r="T34" s="93">
        <v>23154</v>
      </c>
      <c r="U34" s="41">
        <v>2.8</v>
      </c>
      <c r="V34" s="44">
        <f t="shared" si="6"/>
        <v>64831</v>
      </c>
      <c r="W34" s="84">
        <f t="shared" si="7"/>
        <v>90492</v>
      </c>
      <c r="X34" s="43">
        <f t="shared" si="8"/>
        <v>2623</v>
      </c>
      <c r="Y34" s="44">
        <f t="shared" si="9"/>
        <v>10750</v>
      </c>
      <c r="Z34" s="44">
        <f t="shared" si="10"/>
        <v>13373</v>
      </c>
      <c r="AA34" s="44">
        <f t="shared" si="11"/>
        <v>46796</v>
      </c>
      <c r="AB34" s="44">
        <f t="shared" si="12"/>
        <v>43556</v>
      </c>
      <c r="AC34" s="44">
        <f t="shared" si="13"/>
        <v>3240</v>
      </c>
      <c r="AD34" s="44">
        <f t="shared" si="14"/>
        <v>23154</v>
      </c>
      <c r="AE34" s="44">
        <f t="shared" si="15"/>
        <v>64831</v>
      </c>
      <c r="AF34" s="44">
        <f t="shared" si="16"/>
        <v>125000</v>
      </c>
      <c r="AG34" s="106">
        <v>3200</v>
      </c>
      <c r="AH34" s="107">
        <f t="shared" si="17"/>
        <v>39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372</v>
      </c>
      <c r="R35" s="76">
        <v>0</v>
      </c>
      <c r="S35" s="76">
        <v>372</v>
      </c>
      <c r="T35" s="76">
        <v>1140</v>
      </c>
      <c r="U35" s="41">
        <v>2.5</v>
      </c>
      <c r="V35" s="44">
        <f t="shared" si="6"/>
        <v>2850</v>
      </c>
      <c r="W35" s="84">
        <f t="shared" si="7"/>
        <v>3222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372</v>
      </c>
      <c r="AB35" s="44">
        <f t="shared" si="12"/>
        <v>0</v>
      </c>
      <c r="AC35" s="44">
        <f t="shared" si="13"/>
        <v>372</v>
      </c>
      <c r="AD35" s="44">
        <f t="shared" si="14"/>
        <v>1140</v>
      </c>
      <c r="AE35" s="44">
        <f t="shared" si="15"/>
        <v>2850</v>
      </c>
      <c r="AF35" s="44">
        <f t="shared" si="16"/>
        <v>3222</v>
      </c>
      <c r="AG35" s="106">
        <v>2724</v>
      </c>
      <c r="AH35" s="107">
        <f t="shared" si="17"/>
        <v>1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570</v>
      </c>
      <c r="R39" s="76">
        <v>350</v>
      </c>
      <c r="S39" s="93">
        <v>220</v>
      </c>
      <c r="T39" s="93">
        <v>0</v>
      </c>
      <c r="U39" s="41">
        <v>2</v>
      </c>
      <c r="V39" s="44">
        <f t="shared" si="6"/>
        <v>0</v>
      </c>
      <c r="W39" s="84">
        <f t="shared" si="7"/>
        <v>570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570</v>
      </c>
      <c r="AB39" s="44">
        <f t="shared" si="12"/>
        <v>350</v>
      </c>
      <c r="AC39" s="44">
        <f t="shared" si="13"/>
        <v>220</v>
      </c>
      <c r="AD39" s="44">
        <f t="shared" si="14"/>
        <v>0</v>
      </c>
      <c r="AE39" s="44">
        <f t="shared" si="15"/>
        <v>0</v>
      </c>
      <c r="AF39" s="44">
        <f t="shared" si="16"/>
        <v>570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1936</v>
      </c>
      <c r="R42" s="76">
        <v>300</v>
      </c>
      <c r="S42" s="76">
        <v>1636</v>
      </c>
      <c r="T42" s="76">
        <v>1908</v>
      </c>
      <c r="U42" s="41">
        <v>2.9</v>
      </c>
      <c r="V42" s="44">
        <f t="shared" si="6"/>
        <v>5533</v>
      </c>
      <c r="W42" s="84">
        <f t="shared" si="7"/>
        <v>7469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1936</v>
      </c>
      <c r="AB42" s="44">
        <f t="shared" si="12"/>
        <v>300</v>
      </c>
      <c r="AC42" s="44">
        <f t="shared" si="13"/>
        <v>1636</v>
      </c>
      <c r="AD42" s="44">
        <f t="shared" si="14"/>
        <v>1908</v>
      </c>
      <c r="AE42" s="44">
        <f t="shared" si="15"/>
        <v>5533</v>
      </c>
      <c r="AF42" s="44">
        <f t="shared" si="16"/>
        <v>7469</v>
      </c>
      <c r="AG42" s="106">
        <v>4800</v>
      </c>
      <c r="AH42" s="107">
        <f t="shared" si="17"/>
        <v>2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1464</v>
      </c>
      <c r="R44" s="76">
        <v>300</v>
      </c>
      <c r="S44" s="76">
        <v>1164</v>
      </c>
      <c r="T44" s="76">
        <v>144</v>
      </c>
      <c r="U44" s="41">
        <v>2.6</v>
      </c>
      <c r="V44" s="44">
        <f t="shared" si="6"/>
        <v>374</v>
      </c>
      <c r="W44" s="84">
        <f t="shared" si="7"/>
        <v>1838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1464</v>
      </c>
      <c r="AB44" s="44">
        <f t="shared" si="12"/>
        <v>300</v>
      </c>
      <c r="AC44" s="44">
        <f t="shared" si="13"/>
        <v>1164</v>
      </c>
      <c r="AD44" s="44">
        <f t="shared" si="14"/>
        <v>144</v>
      </c>
      <c r="AE44" s="44">
        <f t="shared" si="15"/>
        <v>374</v>
      </c>
      <c r="AF44" s="44">
        <f t="shared" si="16"/>
        <v>1838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2615</v>
      </c>
      <c r="R46" s="76">
        <v>300</v>
      </c>
      <c r="S46" s="76">
        <v>2315</v>
      </c>
      <c r="T46" s="76">
        <v>780</v>
      </c>
      <c r="U46" s="41">
        <v>3</v>
      </c>
      <c r="V46" s="44">
        <f t="shared" si="6"/>
        <v>2340</v>
      </c>
      <c r="W46" s="84">
        <f t="shared" si="7"/>
        <v>4955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2615</v>
      </c>
      <c r="AB46" s="44">
        <f t="shared" si="12"/>
        <v>300</v>
      </c>
      <c r="AC46" s="44">
        <f t="shared" si="13"/>
        <v>2315</v>
      </c>
      <c r="AD46" s="44">
        <f t="shared" si="14"/>
        <v>780</v>
      </c>
      <c r="AE46" s="44">
        <f t="shared" si="15"/>
        <v>2340</v>
      </c>
      <c r="AF46" s="44">
        <f t="shared" si="16"/>
        <v>4955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1050</v>
      </c>
      <c r="R49" s="76">
        <v>150</v>
      </c>
      <c r="S49" s="76">
        <v>900</v>
      </c>
      <c r="T49" s="76">
        <v>720</v>
      </c>
      <c r="U49" s="41">
        <v>2.5</v>
      </c>
      <c r="V49" s="44">
        <f t="shared" si="6"/>
        <v>1800</v>
      </c>
      <c r="W49" s="84">
        <f t="shared" si="7"/>
        <v>2850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1050</v>
      </c>
      <c r="AB49" s="44">
        <f t="shared" si="12"/>
        <v>150</v>
      </c>
      <c r="AC49" s="44">
        <f t="shared" si="13"/>
        <v>900</v>
      </c>
      <c r="AD49" s="44">
        <f t="shared" si="14"/>
        <v>720</v>
      </c>
      <c r="AE49" s="44">
        <f t="shared" si="15"/>
        <v>1800</v>
      </c>
      <c r="AF49" s="44">
        <f t="shared" si="16"/>
        <v>2850</v>
      </c>
      <c r="AG49" s="106">
        <v>3869</v>
      </c>
      <c r="AH49" s="107">
        <f t="shared" si="17"/>
        <v>1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150</v>
      </c>
      <c r="R52" s="216">
        <v>150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150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150</v>
      </c>
      <c r="AB52" s="212">
        <f t="shared" si="12"/>
        <v>150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150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5565</v>
      </c>
      <c r="R55" s="76">
        <v>5565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5565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5565</v>
      </c>
      <c r="AB55" s="44">
        <f t="shared" si="12"/>
        <v>5565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5565</v>
      </c>
      <c r="AG55" s="106">
        <v>4670</v>
      </c>
      <c r="AH55" s="107">
        <f t="shared" si="17"/>
        <v>1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1855</v>
      </c>
      <c r="R56" s="87">
        <v>1855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1855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1855</v>
      </c>
      <c r="AB56" s="67">
        <f t="shared" si="12"/>
        <v>1855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1855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34508</v>
      </c>
      <c r="H57" s="90">
        <f t="shared" si="18"/>
        <v>34508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34508</v>
      </c>
      <c r="N57" s="90">
        <f t="shared" si="19"/>
        <v>2623</v>
      </c>
      <c r="O57" s="90">
        <f t="shared" si="19"/>
        <v>10750</v>
      </c>
      <c r="P57" s="90">
        <f t="shared" si="19"/>
        <v>13373</v>
      </c>
      <c r="Q57" s="90">
        <f t="shared" si="19"/>
        <v>38652</v>
      </c>
      <c r="R57" s="90">
        <f t="shared" ref="R57" si="20">SUM(R10:R56)</f>
        <v>20624</v>
      </c>
      <c r="S57" s="90">
        <f t="shared" ref="S57:AH57" si="21">SUM(S10:S56)</f>
        <v>18028</v>
      </c>
      <c r="T57" s="90">
        <f t="shared" si="21"/>
        <v>40178</v>
      </c>
      <c r="U57" s="49">
        <f t="shared" si="21"/>
        <v>141.89999999999998</v>
      </c>
      <c r="V57" s="90">
        <f t="shared" si="21"/>
        <v>119056</v>
      </c>
      <c r="W57" s="90">
        <f t="shared" si="21"/>
        <v>171081</v>
      </c>
      <c r="X57" s="90">
        <f t="shared" si="21"/>
        <v>2623</v>
      </c>
      <c r="Y57" s="90">
        <f t="shared" si="21"/>
        <v>10750</v>
      </c>
      <c r="Z57" s="90">
        <f t="shared" si="21"/>
        <v>13373</v>
      </c>
      <c r="AA57" s="90">
        <f t="shared" si="21"/>
        <v>73160</v>
      </c>
      <c r="AB57" s="90">
        <f t="shared" si="21"/>
        <v>55132</v>
      </c>
      <c r="AC57" s="90">
        <f t="shared" si="21"/>
        <v>18028</v>
      </c>
      <c r="AD57" s="90">
        <f t="shared" si="21"/>
        <v>40178</v>
      </c>
      <c r="AE57" s="90">
        <f t="shared" si="21"/>
        <v>119056</v>
      </c>
      <c r="AF57" s="90">
        <f t="shared" si="21"/>
        <v>205589</v>
      </c>
      <c r="AG57" s="90">
        <f t="shared" si="21"/>
        <v>180151</v>
      </c>
      <c r="AH57" s="90">
        <f t="shared" si="21"/>
        <v>56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750</v>
      </c>
      <c r="R10" s="216">
        <v>300</v>
      </c>
      <c r="S10" s="216">
        <v>450</v>
      </c>
      <c r="T10" s="216">
        <v>984</v>
      </c>
      <c r="U10" s="37">
        <v>3.8</v>
      </c>
      <c r="V10" s="209">
        <f t="shared" ref="V10:V56" si="6">ROUND(T10*U10,0)</f>
        <v>3739</v>
      </c>
      <c r="W10" s="69">
        <f t="shared" ref="W10:W56" si="7">P10+Q10+V10</f>
        <v>4489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750</v>
      </c>
      <c r="AB10" s="209">
        <f t="shared" ref="AB10:AB56" si="12">H10+R10</f>
        <v>300</v>
      </c>
      <c r="AC10" s="209">
        <f t="shared" ref="AC10:AC56" si="13">I10+S10</f>
        <v>450</v>
      </c>
      <c r="AD10" s="209">
        <f t="shared" ref="AD10:AD56" si="14">J10+T10</f>
        <v>984</v>
      </c>
      <c r="AE10" s="209">
        <f t="shared" ref="AE10:AE56" si="15">L10+V10</f>
        <v>3739</v>
      </c>
      <c r="AF10" s="209">
        <f t="shared" ref="AF10:AF56" si="16">M10+W10</f>
        <v>4489</v>
      </c>
      <c r="AG10" s="104">
        <v>5282</v>
      </c>
      <c r="AH10">
        <f t="shared" ref="AH10:AH56" si="17">IFERROR(ROUND(AF10/AG10,0),"")</f>
        <v>1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318</v>
      </c>
      <c r="R11" s="216">
        <v>36</v>
      </c>
      <c r="S11" s="216">
        <v>282</v>
      </c>
      <c r="T11" s="216">
        <v>1190</v>
      </c>
      <c r="U11" s="210">
        <v>2.6</v>
      </c>
      <c r="V11" s="212">
        <f t="shared" si="6"/>
        <v>3094</v>
      </c>
      <c r="W11" s="220">
        <f t="shared" si="7"/>
        <v>3412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318</v>
      </c>
      <c r="AB11" s="212">
        <f t="shared" si="12"/>
        <v>36</v>
      </c>
      <c r="AC11" s="212">
        <f t="shared" si="13"/>
        <v>282</v>
      </c>
      <c r="AD11" s="212">
        <f t="shared" si="14"/>
        <v>1190</v>
      </c>
      <c r="AE11" s="212">
        <f t="shared" si="15"/>
        <v>3094</v>
      </c>
      <c r="AF11" s="212">
        <f t="shared" si="16"/>
        <v>3412</v>
      </c>
      <c r="AG11" s="223">
        <v>3450</v>
      </c>
      <c r="AH11">
        <f t="shared" si="17"/>
        <v>1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260</v>
      </c>
      <c r="R13" s="216">
        <v>20</v>
      </c>
      <c r="S13" s="216">
        <v>240</v>
      </c>
      <c r="T13" s="216">
        <v>690</v>
      </c>
      <c r="U13" s="210">
        <v>2.2000000000000002</v>
      </c>
      <c r="V13" s="212">
        <f t="shared" si="6"/>
        <v>1518</v>
      </c>
      <c r="W13" s="220">
        <f t="shared" si="7"/>
        <v>1778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260</v>
      </c>
      <c r="AB13" s="212">
        <f t="shared" si="12"/>
        <v>20</v>
      </c>
      <c r="AC13" s="212">
        <f t="shared" si="13"/>
        <v>240</v>
      </c>
      <c r="AD13" s="212">
        <f t="shared" si="14"/>
        <v>690</v>
      </c>
      <c r="AE13" s="212">
        <f t="shared" si="15"/>
        <v>1518</v>
      </c>
      <c r="AF13" s="212">
        <f t="shared" si="16"/>
        <v>1778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1398</v>
      </c>
      <c r="R19" s="216">
        <v>350</v>
      </c>
      <c r="S19" s="216">
        <v>1048</v>
      </c>
      <c r="T19" s="216">
        <v>384</v>
      </c>
      <c r="U19" s="210">
        <v>2.4</v>
      </c>
      <c r="V19" s="212">
        <f t="shared" si="6"/>
        <v>922</v>
      </c>
      <c r="W19" s="220">
        <f t="shared" si="7"/>
        <v>2320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1398</v>
      </c>
      <c r="AB19" s="212">
        <f t="shared" si="12"/>
        <v>350</v>
      </c>
      <c r="AC19" s="212">
        <f t="shared" si="13"/>
        <v>1048</v>
      </c>
      <c r="AD19" s="212">
        <f t="shared" si="14"/>
        <v>384</v>
      </c>
      <c r="AE19" s="212">
        <f t="shared" si="15"/>
        <v>922</v>
      </c>
      <c r="AF19" s="212">
        <f t="shared" si="16"/>
        <v>2320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900</v>
      </c>
      <c r="R24" s="216">
        <v>0</v>
      </c>
      <c r="S24" s="216">
        <v>900</v>
      </c>
      <c r="T24" s="216">
        <v>360</v>
      </c>
      <c r="U24" s="210">
        <v>3.1</v>
      </c>
      <c r="V24" s="212">
        <f t="shared" si="6"/>
        <v>1116</v>
      </c>
      <c r="W24" s="220">
        <f t="shared" si="7"/>
        <v>2016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900</v>
      </c>
      <c r="AB24" s="212">
        <f t="shared" si="12"/>
        <v>0</v>
      </c>
      <c r="AC24" s="212">
        <f t="shared" si="13"/>
        <v>900</v>
      </c>
      <c r="AD24" s="212">
        <f t="shared" si="14"/>
        <v>360</v>
      </c>
      <c r="AE24" s="212">
        <f t="shared" si="15"/>
        <v>1116</v>
      </c>
      <c r="AF24" s="212">
        <f t="shared" si="16"/>
        <v>2016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2136</v>
      </c>
      <c r="R26" s="216">
        <v>300</v>
      </c>
      <c r="S26" s="216">
        <v>1836</v>
      </c>
      <c r="T26" s="216">
        <v>2952</v>
      </c>
      <c r="U26" s="210">
        <v>2.9</v>
      </c>
      <c r="V26" s="212">
        <f t="shared" si="6"/>
        <v>8561</v>
      </c>
      <c r="W26" s="220">
        <f t="shared" si="7"/>
        <v>10697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2136</v>
      </c>
      <c r="AB26" s="212">
        <f t="shared" si="12"/>
        <v>300</v>
      </c>
      <c r="AC26" s="212">
        <f t="shared" si="13"/>
        <v>1836</v>
      </c>
      <c r="AD26" s="212">
        <f t="shared" si="14"/>
        <v>2952</v>
      </c>
      <c r="AE26" s="212">
        <f t="shared" si="15"/>
        <v>8561</v>
      </c>
      <c r="AF26" s="212">
        <f t="shared" si="16"/>
        <v>10697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225</v>
      </c>
      <c r="R28" s="216">
        <v>0</v>
      </c>
      <c r="S28" s="216">
        <v>225</v>
      </c>
      <c r="T28" s="216">
        <v>300</v>
      </c>
      <c r="U28" s="210">
        <v>2</v>
      </c>
      <c r="V28" s="212">
        <f t="shared" si="6"/>
        <v>600</v>
      </c>
      <c r="W28" s="220">
        <f t="shared" si="7"/>
        <v>825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225</v>
      </c>
      <c r="AB28" s="212">
        <f t="shared" si="12"/>
        <v>0</v>
      </c>
      <c r="AC28" s="212">
        <f t="shared" si="13"/>
        <v>225</v>
      </c>
      <c r="AD28" s="212">
        <f t="shared" si="14"/>
        <v>300</v>
      </c>
      <c r="AE28" s="212">
        <f t="shared" si="15"/>
        <v>600</v>
      </c>
      <c r="AF28" s="212">
        <f t="shared" si="16"/>
        <v>825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1650</v>
      </c>
      <c r="R31" s="216">
        <v>300</v>
      </c>
      <c r="S31" s="216">
        <v>1350</v>
      </c>
      <c r="T31" s="216">
        <v>3840</v>
      </c>
      <c r="U31" s="42">
        <v>4.0999999999999996</v>
      </c>
      <c r="V31" s="212">
        <f t="shared" si="6"/>
        <v>15744</v>
      </c>
      <c r="W31" s="220">
        <f t="shared" si="7"/>
        <v>17394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1650</v>
      </c>
      <c r="AB31" s="212">
        <f t="shared" si="12"/>
        <v>300</v>
      </c>
      <c r="AC31" s="212">
        <f t="shared" si="13"/>
        <v>1350</v>
      </c>
      <c r="AD31" s="212">
        <f t="shared" si="14"/>
        <v>3840</v>
      </c>
      <c r="AE31" s="212">
        <f t="shared" si="15"/>
        <v>15744</v>
      </c>
      <c r="AF31" s="212">
        <f t="shared" si="16"/>
        <v>17394</v>
      </c>
      <c r="AG31" s="223">
        <v>4910</v>
      </c>
      <c r="AH31">
        <f t="shared" si="17"/>
        <v>4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1650</v>
      </c>
      <c r="R33" s="216">
        <v>300</v>
      </c>
      <c r="S33" s="216">
        <v>1350</v>
      </c>
      <c r="T33" s="216">
        <v>1512</v>
      </c>
      <c r="U33" s="42">
        <v>3.8</v>
      </c>
      <c r="V33" s="212">
        <f t="shared" si="6"/>
        <v>5746</v>
      </c>
      <c r="W33" s="220">
        <f t="shared" si="7"/>
        <v>7396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1650</v>
      </c>
      <c r="AB33" s="212">
        <f t="shared" si="12"/>
        <v>300</v>
      </c>
      <c r="AC33" s="212">
        <f t="shared" si="13"/>
        <v>1350</v>
      </c>
      <c r="AD33" s="212">
        <f t="shared" si="14"/>
        <v>1512</v>
      </c>
      <c r="AE33" s="212">
        <f t="shared" si="15"/>
        <v>5746</v>
      </c>
      <c r="AF33" s="212">
        <f t="shared" si="16"/>
        <v>7396</v>
      </c>
      <c r="AG33" s="223">
        <v>4870</v>
      </c>
      <c r="AH33">
        <f t="shared" si="17"/>
        <v>2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2623</v>
      </c>
      <c r="O34" s="228">
        <v>10750</v>
      </c>
      <c r="P34" s="207">
        <f t="shared" si="4"/>
        <v>13373</v>
      </c>
      <c r="Q34" s="209">
        <f t="shared" si="5"/>
        <v>12288</v>
      </c>
      <c r="R34" s="216">
        <v>9048</v>
      </c>
      <c r="S34" s="93">
        <v>3240</v>
      </c>
      <c r="T34" s="93">
        <v>23154</v>
      </c>
      <c r="U34" s="210">
        <v>2.8</v>
      </c>
      <c r="V34" s="212">
        <f t="shared" si="6"/>
        <v>64831</v>
      </c>
      <c r="W34" s="220">
        <f t="shared" si="7"/>
        <v>90492</v>
      </c>
      <c r="X34" s="211">
        <f t="shared" si="8"/>
        <v>2623</v>
      </c>
      <c r="Y34" s="212">
        <f t="shared" si="9"/>
        <v>10750</v>
      </c>
      <c r="Z34" s="212">
        <f t="shared" si="10"/>
        <v>13373</v>
      </c>
      <c r="AA34" s="212">
        <f t="shared" si="11"/>
        <v>12288</v>
      </c>
      <c r="AB34" s="212">
        <f t="shared" si="12"/>
        <v>9048</v>
      </c>
      <c r="AC34" s="212">
        <f t="shared" si="13"/>
        <v>3240</v>
      </c>
      <c r="AD34" s="212">
        <f t="shared" si="14"/>
        <v>23154</v>
      </c>
      <c r="AE34" s="212">
        <f t="shared" si="15"/>
        <v>64831</v>
      </c>
      <c r="AF34" s="212">
        <f t="shared" si="16"/>
        <v>90492</v>
      </c>
      <c r="AG34" s="223">
        <v>3200</v>
      </c>
      <c r="AH34">
        <f t="shared" si="17"/>
        <v>28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372</v>
      </c>
      <c r="R35" s="216">
        <v>0</v>
      </c>
      <c r="S35" s="216">
        <v>372</v>
      </c>
      <c r="T35" s="216">
        <v>1140</v>
      </c>
      <c r="U35" s="210">
        <v>2.5</v>
      </c>
      <c r="V35" s="212">
        <f t="shared" si="6"/>
        <v>2850</v>
      </c>
      <c r="W35" s="220">
        <f t="shared" si="7"/>
        <v>3222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372</v>
      </c>
      <c r="AB35" s="212">
        <f t="shared" si="12"/>
        <v>0</v>
      </c>
      <c r="AC35" s="212">
        <f t="shared" si="13"/>
        <v>372</v>
      </c>
      <c r="AD35" s="212">
        <f t="shared" si="14"/>
        <v>1140</v>
      </c>
      <c r="AE35" s="212">
        <f t="shared" si="15"/>
        <v>2850</v>
      </c>
      <c r="AF35" s="212">
        <f t="shared" si="16"/>
        <v>3222</v>
      </c>
      <c r="AG35" s="223">
        <v>2724</v>
      </c>
      <c r="AH35">
        <f t="shared" si="17"/>
        <v>1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570</v>
      </c>
      <c r="R39" s="216">
        <v>350</v>
      </c>
      <c r="S39" s="93">
        <v>220</v>
      </c>
      <c r="T39" s="93">
        <v>0</v>
      </c>
      <c r="U39" s="210">
        <v>2</v>
      </c>
      <c r="V39" s="212">
        <f t="shared" si="6"/>
        <v>0</v>
      </c>
      <c r="W39" s="220">
        <f t="shared" si="7"/>
        <v>570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570</v>
      </c>
      <c r="AB39" s="212">
        <f t="shared" si="12"/>
        <v>350</v>
      </c>
      <c r="AC39" s="212">
        <f t="shared" si="13"/>
        <v>220</v>
      </c>
      <c r="AD39" s="212">
        <f t="shared" si="14"/>
        <v>0</v>
      </c>
      <c r="AE39" s="212">
        <f t="shared" si="15"/>
        <v>0</v>
      </c>
      <c r="AF39" s="212">
        <f t="shared" si="16"/>
        <v>570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1936</v>
      </c>
      <c r="R42" s="216">
        <v>300</v>
      </c>
      <c r="S42" s="216">
        <v>1636</v>
      </c>
      <c r="T42" s="216">
        <v>1908</v>
      </c>
      <c r="U42" s="210">
        <v>2.9</v>
      </c>
      <c r="V42" s="212">
        <f t="shared" si="6"/>
        <v>5533</v>
      </c>
      <c r="W42" s="220">
        <f t="shared" si="7"/>
        <v>7469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1936</v>
      </c>
      <c r="AB42" s="212">
        <f t="shared" si="12"/>
        <v>300</v>
      </c>
      <c r="AC42" s="212">
        <f t="shared" si="13"/>
        <v>1636</v>
      </c>
      <c r="AD42" s="212">
        <f t="shared" si="14"/>
        <v>1908</v>
      </c>
      <c r="AE42" s="212">
        <f t="shared" si="15"/>
        <v>5533</v>
      </c>
      <c r="AF42" s="212">
        <f t="shared" si="16"/>
        <v>7469</v>
      </c>
      <c r="AG42" s="223">
        <v>4800</v>
      </c>
      <c r="AH42">
        <f t="shared" si="17"/>
        <v>2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1464</v>
      </c>
      <c r="R44" s="216">
        <v>300</v>
      </c>
      <c r="S44" s="216">
        <v>1164</v>
      </c>
      <c r="T44" s="216">
        <v>144</v>
      </c>
      <c r="U44" s="210">
        <v>2.6</v>
      </c>
      <c r="V44" s="212">
        <f t="shared" si="6"/>
        <v>374</v>
      </c>
      <c r="W44" s="220">
        <f t="shared" si="7"/>
        <v>1838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1464</v>
      </c>
      <c r="AB44" s="212">
        <f t="shared" si="12"/>
        <v>300</v>
      </c>
      <c r="AC44" s="212">
        <f t="shared" si="13"/>
        <v>1164</v>
      </c>
      <c r="AD44" s="212">
        <f t="shared" si="14"/>
        <v>144</v>
      </c>
      <c r="AE44" s="212">
        <f t="shared" si="15"/>
        <v>374</v>
      </c>
      <c r="AF44" s="212">
        <f t="shared" si="16"/>
        <v>1838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2615</v>
      </c>
      <c r="R46" s="216">
        <v>300</v>
      </c>
      <c r="S46" s="216">
        <v>2315</v>
      </c>
      <c r="T46" s="216">
        <v>780</v>
      </c>
      <c r="U46" s="210">
        <v>3</v>
      </c>
      <c r="V46" s="212">
        <f t="shared" si="6"/>
        <v>2340</v>
      </c>
      <c r="W46" s="220">
        <f t="shared" si="7"/>
        <v>4955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2615</v>
      </c>
      <c r="AB46" s="212">
        <f t="shared" si="12"/>
        <v>300</v>
      </c>
      <c r="AC46" s="212">
        <f t="shared" si="13"/>
        <v>2315</v>
      </c>
      <c r="AD46" s="212">
        <f t="shared" si="14"/>
        <v>780</v>
      </c>
      <c r="AE46" s="212">
        <f t="shared" si="15"/>
        <v>2340</v>
      </c>
      <c r="AF46" s="212">
        <f t="shared" si="16"/>
        <v>4955</v>
      </c>
      <c r="AG46" s="223">
        <v>4900</v>
      </c>
      <c r="AH46">
        <f t="shared" si="17"/>
        <v>1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1050</v>
      </c>
      <c r="R49" s="216">
        <v>150</v>
      </c>
      <c r="S49" s="216">
        <v>900</v>
      </c>
      <c r="T49" s="216">
        <v>720</v>
      </c>
      <c r="U49" s="210">
        <v>2.5</v>
      </c>
      <c r="V49" s="212">
        <f t="shared" si="6"/>
        <v>1800</v>
      </c>
      <c r="W49" s="220">
        <f t="shared" si="7"/>
        <v>2850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1050</v>
      </c>
      <c r="AB49" s="212">
        <f t="shared" si="12"/>
        <v>150</v>
      </c>
      <c r="AC49" s="212">
        <f t="shared" si="13"/>
        <v>900</v>
      </c>
      <c r="AD49" s="212">
        <f t="shared" si="14"/>
        <v>720</v>
      </c>
      <c r="AE49" s="212">
        <f t="shared" si="15"/>
        <v>1800</v>
      </c>
      <c r="AF49" s="212">
        <f t="shared" si="16"/>
        <v>2850</v>
      </c>
      <c r="AG49" s="223">
        <v>3869</v>
      </c>
      <c r="AH49">
        <f t="shared" si="17"/>
        <v>1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5565</v>
      </c>
      <c r="R55" s="216">
        <v>5565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5565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5565</v>
      </c>
      <c r="AB55" s="212">
        <f t="shared" si="12"/>
        <v>5565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5565</v>
      </c>
      <c r="AG55" s="223">
        <v>4670</v>
      </c>
      <c r="AH55">
        <f t="shared" si="17"/>
        <v>1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1855</v>
      </c>
      <c r="R56" s="87">
        <v>1855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1855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1855</v>
      </c>
      <c r="AB56" s="67">
        <f t="shared" si="12"/>
        <v>1855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1855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2623</v>
      </c>
      <c r="O57" s="90">
        <f t="shared" si="19"/>
        <v>10750</v>
      </c>
      <c r="P57" s="90">
        <f t="shared" si="19"/>
        <v>13373</v>
      </c>
      <c r="Q57" s="90">
        <f t="shared" si="19"/>
        <v>37002</v>
      </c>
      <c r="R57" s="90"/>
      <c r="S57" s="90">
        <f t="shared" ref="S57:AH57" si="20">SUM(S10:S56)</f>
        <v>17528</v>
      </c>
      <c r="T57" s="90">
        <f t="shared" si="20"/>
        <v>40058</v>
      </c>
      <c r="U57" s="49">
        <f t="shared" si="20"/>
        <v>141.89999999999998</v>
      </c>
      <c r="V57" s="90">
        <f t="shared" si="20"/>
        <v>118768</v>
      </c>
      <c r="W57" s="90">
        <f t="shared" si="20"/>
        <v>169143</v>
      </c>
      <c r="X57" s="90">
        <f t="shared" si="20"/>
        <v>2623</v>
      </c>
      <c r="Y57" s="90">
        <f t="shared" si="20"/>
        <v>10750</v>
      </c>
      <c r="Z57" s="90">
        <f t="shared" si="20"/>
        <v>13373</v>
      </c>
      <c r="AA57" s="90">
        <f t="shared" si="20"/>
        <v>37002</v>
      </c>
      <c r="AB57" s="90">
        <f t="shared" si="20"/>
        <v>19474</v>
      </c>
      <c r="AC57" s="90">
        <f t="shared" si="20"/>
        <v>17528</v>
      </c>
      <c r="AD57" s="90">
        <f t="shared" si="20"/>
        <v>40058</v>
      </c>
      <c r="AE57" s="90">
        <f t="shared" si="20"/>
        <v>118768</v>
      </c>
      <c r="AF57" s="90">
        <f t="shared" si="20"/>
        <v>169143</v>
      </c>
      <c r="AG57" s="90">
        <f t="shared" si="20"/>
        <v>180151</v>
      </c>
      <c r="AH57">
        <f t="shared" si="20"/>
        <v>45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34508</v>
      </c>
      <c r="H34" s="208">
        <v>34508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34508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34508</v>
      </c>
      <c r="AB34" s="212">
        <f t="shared" si="12"/>
        <v>34508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34508</v>
      </c>
      <c r="AG34" s="223">
        <v>3200</v>
      </c>
      <c r="AH34">
        <f t="shared" si="17"/>
        <v>11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34508</v>
      </c>
      <c r="H57" s="90">
        <f t="shared" si="18"/>
        <v>34508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34508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34508</v>
      </c>
      <c r="AB57" s="90">
        <f t="shared" si="20"/>
        <v>34508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34508</v>
      </c>
      <c r="AG57" s="90">
        <f t="shared" si="20"/>
        <v>180151</v>
      </c>
      <c r="AH57">
        <f t="shared" si="20"/>
        <v>11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1500</v>
      </c>
      <c r="R19" s="216">
        <v>1000</v>
      </c>
      <c r="S19" s="216">
        <v>500</v>
      </c>
      <c r="T19" s="216">
        <v>120</v>
      </c>
      <c r="U19" s="210">
        <v>2.4</v>
      </c>
      <c r="V19" s="212">
        <f t="shared" si="6"/>
        <v>288</v>
      </c>
      <c r="W19" s="220">
        <f t="shared" si="7"/>
        <v>1788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1500</v>
      </c>
      <c r="AB19" s="212">
        <f t="shared" si="12"/>
        <v>1000</v>
      </c>
      <c r="AC19" s="212">
        <f t="shared" si="13"/>
        <v>500</v>
      </c>
      <c r="AD19" s="212">
        <f t="shared" si="14"/>
        <v>120</v>
      </c>
      <c r="AE19" s="212">
        <f t="shared" si="15"/>
        <v>288</v>
      </c>
      <c r="AF19" s="212">
        <f t="shared" si="16"/>
        <v>1788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1500</v>
      </c>
      <c r="R57" s="90"/>
      <c r="S57" s="90">
        <f t="shared" ref="S57:AH57" si="20">SUM(S10:S56)</f>
        <v>500</v>
      </c>
      <c r="T57" s="90">
        <f t="shared" si="20"/>
        <v>120</v>
      </c>
      <c r="U57" s="49">
        <f t="shared" si="20"/>
        <v>141.89999999999998</v>
      </c>
      <c r="V57" s="90">
        <f t="shared" si="20"/>
        <v>288</v>
      </c>
      <c r="W57" s="90">
        <f t="shared" si="20"/>
        <v>1788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1500</v>
      </c>
      <c r="AB57" s="90">
        <f t="shared" si="20"/>
        <v>1000</v>
      </c>
      <c r="AC57" s="90">
        <f t="shared" si="20"/>
        <v>500</v>
      </c>
      <c r="AD57" s="90">
        <f t="shared" si="20"/>
        <v>120</v>
      </c>
      <c r="AE57" s="90">
        <f t="shared" si="20"/>
        <v>288</v>
      </c>
      <c r="AF57" s="90">
        <f t="shared" si="20"/>
        <v>1788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300024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220</v>
      </c>
      <c r="I22" s="150">
        <f t="shared" si="3"/>
        <v>220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20</v>
      </c>
      <c r="I23" s="30">
        <f t="shared" ref="I23:I36" si="5">G23+H23</f>
        <v>20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50</v>
      </c>
      <c r="I31" s="31">
        <f t="shared" si="5"/>
        <v>50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100</v>
      </c>
      <c r="I32" s="31">
        <f t="shared" si="5"/>
        <v>100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30</v>
      </c>
      <c r="I35" s="31">
        <f t="shared" si="5"/>
        <v>30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20</v>
      </c>
      <c r="I36" s="32">
        <f t="shared" si="5"/>
        <v>20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220</v>
      </c>
      <c r="I83" s="35">
        <f t="shared" si="12"/>
        <v>220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300024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220</v>
      </c>
      <c r="I22" s="150">
        <f t="shared" si="3"/>
        <v>220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20</v>
      </c>
      <c r="I23" s="147">
        <f t="shared" ref="I23:I36" si="5">G23+H23</f>
        <v>20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50</v>
      </c>
      <c r="I31" s="148">
        <f t="shared" si="5"/>
        <v>50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100</v>
      </c>
      <c r="I32" s="148">
        <f t="shared" si="5"/>
        <v>100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30</v>
      </c>
      <c r="I35" s="148">
        <f t="shared" si="5"/>
        <v>30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20</v>
      </c>
      <c r="I36" s="149">
        <f t="shared" si="5"/>
        <v>20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220</v>
      </c>
      <c r="I83" s="152">
        <f t="shared" si="12"/>
        <v>220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300024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300024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J25"/>
  <sheetViews>
    <sheetView tabSelected="1" view="pageBreakPreview" zoomScale="60" zoomScaleNormal="100" workbookViewId="0">
      <selection activeCell="N23" sqref="N2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s="226" customFormat="1" ht="91.5" customHeight="1">
      <c r="H1" s="306" t="s">
        <v>862</v>
      </c>
      <c r="I1" s="306"/>
      <c r="J1" s="306"/>
    </row>
    <row r="2" spans="1:10" ht="87" customHeight="1">
      <c r="A2" s="293" t="s">
        <v>57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0" ht="21">
      <c r="A3" s="128"/>
      <c r="B3" s="169"/>
      <c r="C3" s="169"/>
      <c r="D3" s="169"/>
    </row>
    <row r="4" spans="1:10" ht="15.75">
      <c r="A4" s="157" t="s">
        <v>80</v>
      </c>
      <c r="B4" s="307" t="s">
        <v>863</v>
      </c>
      <c r="C4" s="290" t="s">
        <v>79</v>
      </c>
      <c r="D4" s="290"/>
      <c r="E4" s="290"/>
      <c r="F4" s="290"/>
      <c r="G4" s="290"/>
      <c r="H4" s="290"/>
      <c r="J4" s="158">
        <v>300024</v>
      </c>
    </row>
    <row r="5" spans="1:10" ht="18.75">
      <c r="A5" s="155" t="s">
        <v>48</v>
      </c>
      <c r="B5" s="130"/>
      <c r="C5" s="294" t="s">
        <v>13</v>
      </c>
      <c r="D5" s="294"/>
      <c r="E5" s="294"/>
      <c r="F5" s="294"/>
      <c r="J5" s="159" t="s">
        <v>51</v>
      </c>
    </row>
    <row r="6" spans="1:10" ht="18.75">
      <c r="A6" s="155"/>
      <c r="B6" s="130"/>
      <c r="C6" s="170"/>
      <c r="D6" s="103"/>
      <c r="E6" s="103"/>
      <c r="F6" s="103"/>
      <c r="G6" s="103"/>
      <c r="H6" s="103"/>
      <c r="I6" s="103"/>
      <c r="J6" s="103"/>
    </row>
    <row r="7" spans="1:10" ht="18" customHeight="1">
      <c r="A7" s="97"/>
      <c r="B7" t="s">
        <v>58</v>
      </c>
      <c r="C7" s="171"/>
      <c r="D7" s="171"/>
      <c r="E7" s="171"/>
      <c r="F7" s="171"/>
      <c r="G7" s="171"/>
      <c r="H7" s="171"/>
      <c r="I7" s="171"/>
      <c r="J7" s="171"/>
    </row>
    <row r="8" spans="1:10" ht="15" customHeight="1">
      <c r="A8" s="296" t="s">
        <v>44</v>
      </c>
      <c r="B8" s="297" t="s">
        <v>0</v>
      </c>
      <c r="C8" s="300" t="s">
        <v>1</v>
      </c>
      <c r="D8" s="300"/>
      <c r="E8" s="300"/>
      <c r="F8" s="300" t="s">
        <v>2</v>
      </c>
      <c r="G8" s="300"/>
      <c r="H8" s="300"/>
      <c r="I8" s="301" t="s">
        <v>3</v>
      </c>
      <c r="J8" s="301"/>
    </row>
    <row r="9" spans="1:10" ht="27" customHeight="1">
      <c r="A9" s="296"/>
      <c r="B9" s="298"/>
      <c r="C9" s="295" t="s">
        <v>4</v>
      </c>
      <c r="D9" s="295"/>
      <c r="E9" s="295"/>
      <c r="F9" s="295" t="s">
        <v>4</v>
      </c>
      <c r="G9" s="295"/>
      <c r="H9" s="295"/>
      <c r="I9" s="295" t="s">
        <v>4</v>
      </c>
      <c r="J9" s="295"/>
    </row>
    <row r="10" spans="1:10" ht="15" customHeight="1">
      <c r="A10" s="296"/>
      <c r="B10" s="298"/>
      <c r="C10" s="291" t="s">
        <v>6</v>
      </c>
      <c r="D10" s="292" t="s">
        <v>7</v>
      </c>
      <c r="E10" s="291" t="s">
        <v>8</v>
      </c>
      <c r="F10" s="291" t="s">
        <v>6</v>
      </c>
      <c r="G10" s="292" t="s">
        <v>7</v>
      </c>
      <c r="H10" s="291" t="s">
        <v>8</v>
      </c>
      <c r="I10" s="291" t="s">
        <v>6</v>
      </c>
      <c r="J10" s="291" t="s">
        <v>8</v>
      </c>
    </row>
    <row r="11" spans="1:10" ht="86.25" customHeight="1">
      <c r="A11" s="296"/>
      <c r="B11" s="299"/>
      <c r="C11" s="291"/>
      <c r="D11" s="292"/>
      <c r="E11" s="291"/>
      <c r="F11" s="291"/>
      <c r="G11" s="292"/>
      <c r="H11" s="291"/>
      <c r="I11" s="291"/>
      <c r="J11" s="291"/>
    </row>
    <row r="12" spans="1:10">
      <c r="A12" s="172">
        <v>1</v>
      </c>
      <c r="B12" s="173">
        <v>2</v>
      </c>
      <c r="C12" s="174">
        <v>3</v>
      </c>
      <c r="D12" s="175">
        <v>4</v>
      </c>
      <c r="E12" s="176" t="s">
        <v>59</v>
      </c>
      <c r="F12" s="176">
        <v>6</v>
      </c>
      <c r="G12" s="175">
        <v>7</v>
      </c>
      <c r="H12" s="176" t="s">
        <v>60</v>
      </c>
      <c r="I12" s="174" t="s">
        <v>62</v>
      </c>
      <c r="J12" s="174" t="s">
        <v>61</v>
      </c>
    </row>
    <row r="13" spans="1:10">
      <c r="A13" s="206">
        <v>1581</v>
      </c>
      <c r="B13" s="206" t="s">
        <v>256</v>
      </c>
      <c r="C13" s="206">
        <v>0</v>
      </c>
      <c r="D13" s="206">
        <v>12</v>
      </c>
      <c r="E13" s="206">
        <f t="shared" ref="E13:E24" si="0">ROUND(C13*D13,0)</f>
        <v>0</v>
      </c>
      <c r="F13" s="206">
        <v>0</v>
      </c>
      <c r="G13" s="206">
        <v>12</v>
      </c>
      <c r="H13" s="206">
        <f t="shared" ref="H13:H24" si="1">ROUND(F13*G13,0)</f>
        <v>0</v>
      </c>
      <c r="I13" s="206">
        <f t="shared" ref="I13:I24" si="2">C13+F13</f>
        <v>0</v>
      </c>
      <c r="J13" s="206">
        <f t="shared" ref="J13:J24" si="3">E13+H13</f>
        <v>0</v>
      </c>
    </row>
    <row r="14" spans="1:10">
      <c r="A14" s="206">
        <v>1582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696</v>
      </c>
      <c r="G14" s="206">
        <v>12</v>
      </c>
      <c r="H14" s="206">
        <f t="shared" si="1"/>
        <v>8352</v>
      </c>
      <c r="I14" s="206">
        <f t="shared" si="2"/>
        <v>696</v>
      </c>
      <c r="J14" s="206">
        <f t="shared" si="3"/>
        <v>8352</v>
      </c>
    </row>
    <row r="15" spans="1:10">
      <c r="A15" s="206">
        <v>1583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1584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1585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1586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1587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1588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24</v>
      </c>
      <c r="G20" s="206">
        <v>12</v>
      </c>
      <c r="H20" s="206">
        <f t="shared" si="1"/>
        <v>288</v>
      </c>
      <c r="I20" s="206">
        <f t="shared" si="2"/>
        <v>24</v>
      </c>
      <c r="J20" s="206">
        <f t="shared" si="3"/>
        <v>288</v>
      </c>
    </row>
    <row r="21" spans="1:10">
      <c r="A21" s="206">
        <v>1589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1590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1591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60</v>
      </c>
      <c r="G23" s="206">
        <v>12</v>
      </c>
      <c r="H23" s="206">
        <f t="shared" si="1"/>
        <v>720</v>
      </c>
      <c r="I23" s="206">
        <f t="shared" si="2"/>
        <v>60</v>
      </c>
      <c r="J23" s="206">
        <f t="shared" si="3"/>
        <v>720</v>
      </c>
    </row>
    <row r="24" spans="1:10">
      <c r="A24" s="206">
        <v>1592</v>
      </c>
      <c r="B24" s="206" t="s">
        <v>267</v>
      </c>
      <c r="C24" s="206">
        <v>0</v>
      </c>
      <c r="D24" s="206">
        <v>12</v>
      </c>
      <c r="E24" s="206">
        <f t="shared" si="0"/>
        <v>0</v>
      </c>
      <c r="F24" s="206">
        <v>0</v>
      </c>
      <c r="G24" s="206">
        <v>12</v>
      </c>
      <c r="H24" s="206">
        <f t="shared" si="1"/>
        <v>0</v>
      </c>
      <c r="I24" s="206">
        <f t="shared" si="2"/>
        <v>0</v>
      </c>
      <c r="J24" s="206">
        <f t="shared" si="3"/>
        <v>0</v>
      </c>
    </row>
    <row r="25" spans="1:10">
      <c r="A25" s="206"/>
      <c r="B25" s="206" t="s">
        <v>255</v>
      </c>
      <c r="C25" s="206">
        <f>SUM(C13:C24)</f>
        <v>0</v>
      </c>
      <c r="D25" s="206"/>
      <c r="E25" s="206"/>
      <c r="F25" s="206">
        <f>SUM(F13:F24)</f>
        <v>780</v>
      </c>
      <c r="G25" s="206"/>
      <c r="H25" s="206"/>
      <c r="I25" s="206">
        <f>SUM(I13:I24)</f>
        <v>780</v>
      </c>
      <c r="J25" s="206"/>
    </row>
  </sheetData>
  <mergeCells count="20">
    <mergeCell ref="H1:J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  <mergeCell ref="F10:F11"/>
    <mergeCell ref="G10:G11"/>
    <mergeCell ref="H10:H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0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300024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0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0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0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0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0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0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0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0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0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0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0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1698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0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0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0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0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0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0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0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350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/>
      <c r="B299" s="206" t="s">
        <v>255</v>
      </c>
      <c r="C299" s="206"/>
      <c r="D299" s="238"/>
      <c r="E299" s="206">
        <f>SUM(E7:E298)</f>
        <v>2048</v>
      </c>
    </row>
    <row r="302" spans="1:5">
      <c r="D302" s="168" t="s">
        <v>860</v>
      </c>
    </row>
    <row r="303" spans="1:5">
      <c r="D303" s="238" t="s">
        <v>815</v>
      </c>
      <c r="E303" s="206">
        <v>0</v>
      </c>
    </row>
    <row r="304" spans="1:5">
      <c r="D304" s="238" t="s">
        <v>851</v>
      </c>
      <c r="E304" s="206">
        <v>0</v>
      </c>
    </row>
    <row r="305" spans="4:5">
      <c r="D305" s="238" t="s">
        <v>269</v>
      </c>
      <c r="E305" s="206">
        <v>0</v>
      </c>
    </row>
    <row r="306" spans="4:5">
      <c r="D306" s="238" t="s">
        <v>486</v>
      </c>
      <c r="E306" s="206">
        <v>0</v>
      </c>
    </row>
    <row r="307" spans="4:5">
      <c r="D307" s="238" t="s">
        <v>848</v>
      </c>
      <c r="E307" s="206">
        <v>0</v>
      </c>
    </row>
    <row r="308" spans="4:5">
      <c r="D308" s="238" t="s">
        <v>661</v>
      </c>
      <c r="E308" s="206">
        <v>1698</v>
      </c>
    </row>
    <row r="309" spans="4:5">
      <c r="D309" s="238" t="s">
        <v>794</v>
      </c>
      <c r="E309" s="206">
        <v>350</v>
      </c>
    </row>
    <row r="310" spans="4:5">
      <c r="D310" s="238" t="s">
        <v>255</v>
      </c>
      <c r="E310" s="206">
        <f>SUM(E303:E309)</f>
        <v>2048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80</v>
      </c>
      <c r="B3" s="153"/>
      <c r="C3" s="183" t="s">
        <v>79</v>
      </c>
      <c r="D3" s="226"/>
      <c r="E3" s="158">
        <v>300024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2906</v>
      </c>
      <c r="C12" s="206" t="s">
        <v>861</v>
      </c>
      <c r="D12" s="206">
        <v>50</v>
      </c>
    </row>
    <row r="13" spans="1:11">
      <c r="A13" s="206"/>
      <c r="B13" s="206" t="s">
        <v>255</v>
      </c>
      <c r="C13" s="206"/>
      <c r="D13" s="206">
        <f>SUM(D12:D12)</f>
        <v>50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'Обращения по заболеванию'!Область_печати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2023-04-04T04:52:59Z</cp:lastPrinted>
  <dcterms:created xsi:type="dcterms:W3CDTF">2016-01-04T13:41:28Z</dcterms:created>
  <dcterms:modified xsi:type="dcterms:W3CDTF">2023-04-04T04:54:46Z</dcterms:modified>
</cp:coreProperties>
</file>